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48" yWindow="36" windowWidth="12120" windowHeight="906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Hoja1!$A$1:$F$58</definedName>
  </definedNames>
  <calcPr calcId="124519"/>
</workbook>
</file>

<file path=xl/calcChain.xml><?xml version="1.0" encoding="utf-8"?>
<calcChain xmlns="http://schemas.openxmlformats.org/spreadsheetml/2006/main">
  <c r="F45" i="1"/>
  <c r="F35"/>
  <c r="F39" s="1"/>
  <c r="F38"/>
  <c r="F36"/>
  <c r="F49" l="1"/>
  <c r="F43"/>
  <c r="F46" s="1"/>
  <c r="F47" s="1"/>
  <c r="F40"/>
</calcChain>
</file>

<file path=xl/sharedStrings.xml><?xml version="1.0" encoding="utf-8"?>
<sst xmlns="http://schemas.openxmlformats.org/spreadsheetml/2006/main" count="48" uniqueCount="47">
  <si>
    <t>PROGRAMA</t>
  </si>
  <si>
    <t>DATOS DEL LOCAL</t>
  </si>
  <si>
    <t>OBJETO DE LAS OBRAS</t>
  </si>
  <si>
    <t>DIRECCION SECTORIAL DE INFRAESTRUCTURA</t>
  </si>
  <si>
    <t>CODICEN</t>
  </si>
  <si>
    <t>MONTO ESTIMADO</t>
  </si>
  <si>
    <t xml:space="preserve"> </t>
  </si>
  <si>
    <t>A</t>
  </si>
  <si>
    <t>MONTO de OBRAS</t>
  </si>
  <si>
    <t>B</t>
  </si>
  <si>
    <t xml:space="preserve">IMPREVISTOS (15% sobre A) 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</si>
  <si>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</si>
  <si>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</si>
  <si>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</si>
  <si>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</si>
  <si>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</si>
  <si>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</si>
  <si>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</si>
  <si>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</si>
  <si>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</si>
  <si>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</si>
  <si>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</si>
  <si>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</si>
  <si>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</si>
  <si>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</si>
  <si>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</si>
  <si>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</si>
  <si>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MONTO TOTAL OFERTADO (C+F+K)</t>
  </si>
  <si>
    <t>ANEXO A     -    CARATULA DE PRESENTACION  DSI</t>
  </si>
  <si>
    <t>MONTO IMPONIBLE (50% de B)</t>
  </si>
  <si>
    <t>OBRAS AUTORIZADAS</t>
  </si>
  <si>
    <t>AUTOR. DE RECAUDOS</t>
  </si>
  <si>
    <t>PROVIDENCIA N°</t>
  </si>
  <si>
    <t>DEPARTAMENTO</t>
  </si>
  <si>
    <t>TIPO  Y NUMERO</t>
  </si>
  <si>
    <t>(UNIDAD ASESORA DE PROGRAMACION - VIGENCIA 9/15)</t>
  </si>
  <si>
    <t>COMISION DESCENTRALIZADA DE TACUAREMBÓ</t>
  </si>
  <si>
    <t>Tacuarembó</t>
  </si>
  <si>
    <t>Adecuacion, Reforma y Ampliacion.</t>
  </si>
  <si>
    <t>Fecha: 14/05/2018</t>
  </si>
  <si>
    <t>938/17</t>
  </si>
  <si>
    <t>Apropiación de un aula de escuela Nº 73 a favor del Jardin. Ejecutar reparaciones de albañilería, sustitución de cubiertas y cielorrasos, sustitución de la instalación eléctrica y aberturas. Construcción de baños para  alumnos y otro para adultos. Limpieza y desobstrucción de instalación sanitaria, mejora de sistema de drenes y fosa séptica</t>
  </si>
  <si>
    <t>JARDIN DE INFANTES  N° 152 - Villa Ansina Tacuarembo</t>
  </si>
  <si>
    <t>LEYES SOCIALES (65,4% de G)</t>
  </si>
  <si>
    <t>LEYES SOCIALES (65,4% de H)</t>
  </si>
  <si>
    <t>Álvaro H. Ribeiro</t>
  </si>
  <si>
    <t>Arq. Residente</t>
  </si>
</sst>
</file>

<file path=xl/styles.xml><?xml version="1.0" encoding="utf-8"?>
<styleSheet xmlns="http://schemas.openxmlformats.org/spreadsheetml/2006/main">
  <fonts count="24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 Black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b/>
      <sz val="12"/>
      <color indexed="8"/>
      <name val="Arial Narrow"/>
      <family val="2"/>
    </font>
    <font>
      <sz val="10"/>
      <color rgb="FFFF0000"/>
      <name val="Arial"/>
      <family val="2"/>
    </font>
    <font>
      <b/>
      <sz val="16"/>
      <color theme="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/>
    <xf numFmtId="0" fontId="3" fillId="0" borderId="0" xfId="0" applyFont="1" applyBorder="1"/>
    <xf numFmtId="0" fontId="0" fillId="0" borderId="0" xfId="0" applyBorder="1"/>
    <xf numFmtId="0" fontId="0" fillId="0" borderId="2" xfId="0" applyBorder="1"/>
    <xf numFmtId="0" fontId="4" fillId="0" borderId="0" xfId="0" applyFont="1" applyBorder="1"/>
    <xf numFmtId="0" fontId="10" fillId="0" borderId="0" xfId="0" applyFont="1" applyAlignment="1">
      <alignment horizontal="left"/>
    </xf>
    <xf numFmtId="0" fontId="6" fillId="0" borderId="0" xfId="0" applyFont="1" applyBorder="1"/>
    <xf numFmtId="0" fontId="0" fillId="0" borderId="3" xfId="0" applyBorder="1"/>
    <xf numFmtId="0" fontId="5" fillId="0" borderId="3" xfId="0" applyFont="1" applyBorder="1"/>
    <xf numFmtId="0" fontId="1" fillId="0" borderId="3" xfId="0" applyFont="1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4" xfId="0" applyFont="1" applyBorder="1"/>
    <xf numFmtId="0" fontId="10" fillId="0" borderId="4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3" fontId="3" fillId="0" borderId="0" xfId="0" applyNumberFormat="1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" fontId="3" fillId="0" borderId="0" xfId="0" applyNumberFormat="1" applyFont="1" applyBorder="1" applyAlignment="1"/>
    <xf numFmtId="0" fontId="9" fillId="0" borderId="0" xfId="0" applyFont="1" applyFill="1" applyBorder="1"/>
    <xf numFmtId="0" fontId="0" fillId="0" borderId="1" xfId="0" applyBorder="1"/>
    <xf numFmtId="0" fontId="1" fillId="0" borderId="2" xfId="0" applyFont="1" applyBorder="1"/>
    <xf numFmtId="0" fontId="16" fillId="0" borderId="0" xfId="0" applyFont="1"/>
    <xf numFmtId="0" fontId="9" fillId="0" borderId="0" xfId="0" applyFont="1" applyFill="1" applyBorder="1" applyAlignment="1">
      <alignment horizontal="center"/>
    </xf>
    <xf numFmtId="0" fontId="17" fillId="0" borderId="0" xfId="0" applyFont="1"/>
    <xf numFmtId="0" fontId="7" fillId="0" borderId="0" xfId="0" applyFont="1" applyBorder="1" applyAlignment="1"/>
    <xf numFmtId="0" fontId="0" fillId="0" borderId="0" xfId="0" applyBorder="1" applyAlignment="1"/>
    <xf numFmtId="0" fontId="8" fillId="0" borderId="3" xfId="0" applyFont="1" applyBorder="1"/>
    <xf numFmtId="0" fontId="3" fillId="0" borderId="3" xfId="0" applyFont="1" applyBorder="1"/>
    <xf numFmtId="0" fontId="0" fillId="0" borderId="4" xfId="0" applyBorder="1"/>
    <xf numFmtId="0" fontId="8" fillId="0" borderId="0" xfId="0" applyFont="1" applyBorder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7" fillId="0" borderId="3" xfId="0" applyFont="1" applyBorder="1" applyAlignment="1"/>
    <xf numFmtId="0" fontId="1" fillId="0" borderId="2" xfId="0" applyFont="1" applyBorder="1" applyAlignment="1"/>
    <xf numFmtId="0" fontId="10" fillId="0" borderId="0" xfId="0" applyFont="1" applyBorder="1" applyAlignment="1">
      <alignment horizontal="left"/>
    </xf>
    <xf numFmtId="0" fontId="3" fillId="0" borderId="1" xfId="0" applyFont="1" applyBorder="1"/>
    <xf numFmtId="0" fontId="4" fillId="0" borderId="5" xfId="0" applyFont="1" applyBorder="1"/>
    <xf numFmtId="0" fontId="3" fillId="0" borderId="5" xfId="0" applyFont="1" applyBorder="1"/>
    <xf numFmtId="0" fontId="11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Border="1"/>
    <xf numFmtId="3" fontId="3" fillId="0" borderId="0" xfId="0" applyNumberFormat="1" applyFont="1" applyFill="1" applyBorder="1" applyAlignment="1"/>
    <xf numFmtId="3" fontId="0" fillId="0" borderId="0" xfId="0" applyNumberFormat="1" applyAlignment="1"/>
    <xf numFmtId="3" fontId="3" fillId="0" borderId="0" xfId="0" applyNumberFormat="1" applyFont="1" applyBorder="1" applyAlignment="1"/>
    <xf numFmtId="0" fontId="22" fillId="4" borderId="0" xfId="0" applyFont="1" applyFill="1" applyBorder="1" applyAlignment="1">
      <alignment horizontal="center"/>
    </xf>
    <xf numFmtId="0" fontId="11" fillId="0" borderId="0" xfId="0" applyFont="1"/>
    <xf numFmtId="0" fontId="0" fillId="0" borderId="4" xfId="0" applyBorder="1" applyAlignment="1"/>
    <xf numFmtId="0" fontId="0" fillId="0" borderId="3" xfId="0" applyBorder="1" applyAlignment="1"/>
    <xf numFmtId="0" fontId="0" fillId="0" borderId="1" xfId="0" applyBorder="1" applyAlignment="1"/>
    <xf numFmtId="3" fontId="18" fillId="0" borderId="2" xfId="0" applyNumberFormat="1" applyFont="1" applyBorder="1" applyAlignment="1"/>
    <xf numFmtId="3" fontId="18" fillId="0" borderId="2" xfId="0" applyNumberFormat="1" applyFont="1" applyFill="1" applyBorder="1" applyAlignment="1"/>
    <xf numFmtId="3" fontId="18" fillId="0" borderId="0" xfId="0" applyNumberFormat="1" applyFont="1" applyFill="1" applyBorder="1" applyAlignment="1"/>
    <xf numFmtId="3" fontId="19" fillId="0" borderId="0" xfId="0" applyNumberFormat="1" applyFont="1" applyAlignment="1"/>
    <xf numFmtId="3" fontId="18" fillId="0" borderId="0" xfId="0" applyNumberFormat="1" applyFont="1" applyBorder="1" applyAlignment="1"/>
    <xf numFmtId="3" fontId="20" fillId="0" borderId="6" xfId="0" applyNumberFormat="1" applyFont="1" applyBorder="1" applyAlignment="1"/>
    <xf numFmtId="0" fontId="23" fillId="0" borderId="3" xfId="0" applyFont="1" applyBorder="1" applyAlignment="1"/>
    <xf numFmtId="0" fontId="8" fillId="0" borderId="7" xfId="0" applyFont="1" applyBorder="1" applyAlignment="1">
      <alignment horizontal="left"/>
    </xf>
    <xf numFmtId="0" fontId="0" fillId="0" borderId="14" xfId="0" applyBorder="1"/>
    <xf numFmtId="3" fontId="20" fillId="0" borderId="0" xfId="0" applyNumberFormat="1" applyFont="1" applyBorder="1" applyAlignment="1"/>
    <xf numFmtId="0" fontId="11" fillId="2" borderId="8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30480</xdr:rowOff>
    </xdr:from>
    <xdr:to>
      <xdr:col>2</xdr:col>
      <xdr:colOff>1417320</xdr:colOff>
      <xdr:row>5</xdr:row>
      <xdr:rowOff>76200</xdr:rowOff>
    </xdr:to>
    <xdr:pic>
      <xdr:nvPicPr>
        <xdr:cNvPr id="1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570" r="34276"/>
        <a:stretch>
          <a:fillRect/>
        </a:stretch>
      </xdr:blipFill>
      <xdr:spPr bwMode="auto">
        <a:xfrm>
          <a:off x="7620" y="30480"/>
          <a:ext cx="341376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579120</xdr:colOff>
      <xdr:row>2</xdr:row>
      <xdr:rowOff>68580</xdr:rowOff>
    </xdr:from>
    <xdr:to>
      <xdr:col>5</xdr:col>
      <xdr:colOff>525780</xdr:colOff>
      <xdr:row>5</xdr:row>
      <xdr:rowOff>121920</xdr:rowOff>
    </xdr:to>
    <xdr:pic>
      <xdr:nvPicPr>
        <xdr:cNvPr id="11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60229"/>
        <a:stretch>
          <a:fillRect/>
        </a:stretch>
      </xdr:blipFill>
      <xdr:spPr bwMode="auto">
        <a:xfrm>
          <a:off x="6393180" y="403860"/>
          <a:ext cx="72390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7621</xdr:colOff>
      <xdr:row>49</xdr:row>
      <xdr:rowOff>167778</xdr:rowOff>
    </xdr:from>
    <xdr:to>
      <xdr:col>2</xdr:col>
      <xdr:colOff>53341</xdr:colOff>
      <xdr:row>55</xdr:row>
      <xdr:rowOff>2247</xdr:rowOff>
    </xdr:to>
    <xdr:pic>
      <xdr:nvPicPr>
        <xdr:cNvPr id="4" name="3 Imagen" descr="FEBRERO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4801" y="9380358"/>
          <a:ext cx="1752600" cy="8758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8:IV59"/>
  <sheetViews>
    <sheetView tabSelected="1" showWhiteSpace="0" view="pageBreakPreview" zoomScale="60" zoomScalePageLayoutView="75" workbookViewId="0">
      <selection activeCell="C38" sqref="C38"/>
    </sheetView>
  </sheetViews>
  <sheetFormatPr baseColWidth="10" defaultColWidth="11.33203125" defaultRowHeight="13.2"/>
  <cols>
    <col min="1" max="1" width="4.33203125" customWidth="1"/>
    <col min="2" max="2" width="24.88671875" customWidth="1"/>
    <col min="3" max="3" width="46.6640625" customWidth="1"/>
    <col min="4" max="4" width="8.88671875" customWidth="1"/>
    <col min="5" max="5" width="11.33203125" customWidth="1"/>
    <col min="6" max="6" width="12.6640625" customWidth="1"/>
    <col min="7" max="7" width="9.6640625" customWidth="1"/>
    <col min="8" max="8" width="15.33203125" customWidth="1"/>
    <col min="9" max="9" width="6.5546875" customWidth="1"/>
  </cols>
  <sheetData>
    <row r="8" spans="1:256" ht="30">
      <c r="A8" s="37" t="s">
        <v>4</v>
      </c>
    </row>
    <row r="9" spans="1:256" ht="25.2">
      <c r="A9" s="23" t="s">
        <v>3</v>
      </c>
      <c r="B9" s="35"/>
    </row>
    <row r="10" spans="1:256" ht="21">
      <c r="A10" s="24" t="s">
        <v>36</v>
      </c>
    </row>
    <row r="11" spans="1:256" ht="8.25" customHeight="1">
      <c r="A11" s="25"/>
    </row>
    <row r="12" spans="1:256" ht="18.75" customHeight="1" thickBot="1">
      <c r="A12" t="s">
        <v>35</v>
      </c>
    </row>
    <row r="13" spans="1:256" ht="21.6" thickBot="1">
      <c r="A13" s="75" t="s">
        <v>28</v>
      </c>
      <c r="B13" s="76"/>
      <c r="C13" s="76"/>
      <c r="D13" s="76"/>
      <c r="E13" s="76"/>
      <c r="F13" s="77"/>
      <c r="G13" s="58"/>
    </row>
    <row r="14" spans="1:256" ht="17.399999999999999">
      <c r="A14" s="2"/>
      <c r="B14" s="1"/>
      <c r="C14" s="1"/>
      <c r="D14" s="1"/>
      <c r="E14" s="59" t="s">
        <v>39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4.4" thickBot="1">
      <c r="A15" s="12"/>
      <c r="B15" s="12"/>
      <c r="C15" s="12"/>
      <c r="D15" s="12"/>
      <c r="E15" s="12"/>
      <c r="F15" s="12"/>
      <c r="G15" s="1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14.4" thickBot="1">
      <c r="A16" s="73" t="s">
        <v>1</v>
      </c>
      <c r="B16" s="74"/>
      <c r="C16" s="12"/>
      <c r="D16" s="12"/>
      <c r="E16" s="12"/>
      <c r="F16" s="12"/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4.4">
      <c r="A17" s="50" t="s">
        <v>34</v>
      </c>
      <c r="B17" s="51"/>
      <c r="C17" s="20" t="s">
        <v>42</v>
      </c>
      <c r="D17" s="21"/>
      <c r="E17" s="21"/>
      <c r="F17" s="22"/>
      <c r="G17" s="4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14.4">
      <c r="A18" s="19" t="s">
        <v>33</v>
      </c>
      <c r="B18" s="49"/>
      <c r="C18" s="21" t="s">
        <v>37</v>
      </c>
      <c r="D18" s="21"/>
      <c r="E18" s="21"/>
      <c r="F18" s="22"/>
      <c r="G18" s="4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4.4">
      <c r="A19" s="11"/>
      <c r="B19" s="8"/>
      <c r="C19" s="48"/>
      <c r="D19" s="48"/>
      <c r="E19" s="48"/>
      <c r="F19" s="48"/>
      <c r="G19" s="4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4.4" thickBot="1">
      <c r="A20" s="12"/>
      <c r="B20" s="12"/>
      <c r="C20" s="12"/>
      <c r="D20" s="12"/>
      <c r="E20" s="12"/>
      <c r="F20" s="12"/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14.4" thickBot="1">
      <c r="A21" s="73" t="s">
        <v>31</v>
      </c>
      <c r="B21" s="74"/>
      <c r="C21" s="12"/>
      <c r="D21" s="12"/>
      <c r="E21" s="12"/>
      <c r="F21" s="12"/>
      <c r="G21" s="1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4.4">
      <c r="A22" s="19" t="s">
        <v>32</v>
      </c>
      <c r="B22" s="47"/>
      <c r="C22" s="69" t="s">
        <v>40</v>
      </c>
      <c r="D22" s="46"/>
      <c r="E22" s="46"/>
      <c r="F22" s="22"/>
      <c r="G22" s="4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12.75" customHeight="1">
      <c r="A23" s="19" t="s">
        <v>30</v>
      </c>
      <c r="B23" s="7"/>
      <c r="C23" s="60" t="s">
        <v>38</v>
      </c>
      <c r="D23" s="61"/>
      <c r="E23" s="61"/>
      <c r="F23" s="62"/>
      <c r="G23" s="3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3.8">
      <c r="A24" s="11"/>
      <c r="B24" s="11"/>
      <c r="C24" s="17"/>
      <c r="D24" s="18"/>
      <c r="E24" s="18"/>
      <c r="F24" s="44"/>
      <c r="G24" s="3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3.8">
      <c r="A25" s="11"/>
      <c r="B25" s="11"/>
      <c r="C25" s="30"/>
      <c r="D25" s="30"/>
      <c r="E25" s="30"/>
      <c r="F25" s="30"/>
      <c r="G25" s="30"/>
      <c r="H25" s="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4.4" thickBot="1">
      <c r="A26" s="8"/>
      <c r="B26" s="11"/>
      <c r="C26" s="45"/>
      <c r="D26" s="45"/>
      <c r="E26" s="45"/>
      <c r="F26" s="45"/>
      <c r="G26" s="45"/>
      <c r="H26" s="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3.8" thickBot="1">
      <c r="A27" s="73" t="s">
        <v>0</v>
      </c>
      <c r="B27" s="7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3.8" customHeight="1">
      <c r="A28" s="19" t="s">
        <v>2</v>
      </c>
      <c r="B28" s="7"/>
      <c r="C28" s="78" t="s">
        <v>41</v>
      </c>
      <c r="D28" s="78"/>
      <c r="E28" s="78"/>
      <c r="F28" s="79"/>
      <c r="G28" s="3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3.8">
      <c r="A29" s="8"/>
      <c r="B29" s="11"/>
      <c r="C29" s="80"/>
      <c r="D29" s="80"/>
      <c r="E29" s="80"/>
      <c r="F29" s="81"/>
      <c r="G29" s="4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3.8">
      <c r="A30" s="8"/>
      <c r="B30" s="11"/>
      <c r="C30" s="80"/>
      <c r="D30" s="80"/>
      <c r="E30" s="80"/>
      <c r="F30" s="81"/>
      <c r="G30" s="4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9.2" customHeight="1" thickBot="1">
      <c r="A31" s="8"/>
      <c r="B31" s="11"/>
      <c r="C31" s="80"/>
      <c r="D31" s="80"/>
      <c r="E31" s="80"/>
      <c r="F31" s="81"/>
      <c r="G31" s="4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4.4" thickBot="1">
      <c r="A32" s="73" t="s">
        <v>5</v>
      </c>
      <c r="B32" s="74"/>
      <c r="C32" s="26"/>
      <c r="D32" s="27"/>
      <c r="E32" s="28" t="s">
        <v>6</v>
      </c>
      <c r="F32" s="12"/>
      <c r="G32" s="1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13.8">
      <c r="A33" s="52"/>
      <c r="B33" s="52"/>
      <c r="C33" s="26"/>
      <c r="D33" s="27"/>
      <c r="E33" s="28"/>
      <c r="F33" s="12"/>
      <c r="G33" s="1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13.8">
      <c r="A34" s="10" t="s">
        <v>7</v>
      </c>
      <c r="B34" s="82" t="s">
        <v>8</v>
      </c>
      <c r="C34" s="83"/>
      <c r="D34" s="40"/>
      <c r="E34" s="33"/>
      <c r="F34" s="63">
        <v>2701768</v>
      </c>
      <c r="G34" s="57"/>
      <c r="H34" s="53"/>
      <c r="I34" s="53"/>
      <c r="J34" s="5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ht="13.8">
      <c r="A35" s="10" t="s">
        <v>9</v>
      </c>
      <c r="B35" s="39" t="s">
        <v>10</v>
      </c>
      <c r="C35" s="39"/>
      <c r="D35" s="43"/>
      <c r="E35" s="9"/>
      <c r="F35" s="63">
        <f>F34*0.15</f>
        <v>405265.2</v>
      </c>
      <c r="G35" s="57"/>
      <c r="H35" s="53"/>
      <c r="I35" s="53"/>
      <c r="J35" s="5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13.8">
      <c r="A36" s="10" t="s">
        <v>11</v>
      </c>
      <c r="B36" s="42" t="s">
        <v>12</v>
      </c>
      <c r="C36" s="14"/>
      <c r="D36" s="41" t="s">
        <v>6</v>
      </c>
      <c r="E36" s="33"/>
      <c r="F36" s="64">
        <f>(F34+F35)</f>
        <v>3107033.2</v>
      </c>
      <c r="G36" s="55"/>
      <c r="H36" s="53"/>
      <c r="I36" s="53"/>
      <c r="J36" s="5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8">
      <c r="D37" s="27"/>
      <c r="F37" s="65"/>
      <c r="G37" s="55"/>
      <c r="H37" s="53"/>
      <c r="I37" s="53"/>
      <c r="J37" s="5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8">
      <c r="A38" s="10" t="s">
        <v>13</v>
      </c>
      <c r="B38" s="42" t="s">
        <v>14</v>
      </c>
      <c r="C38" s="14"/>
      <c r="D38" s="41"/>
      <c r="E38" s="14"/>
      <c r="F38" s="64">
        <f>(F34*0.22)</f>
        <v>594388.96</v>
      </c>
      <c r="G38" s="55"/>
      <c r="H38" s="53"/>
      <c r="I38" s="53"/>
      <c r="J38" s="5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8">
      <c r="A39" s="10" t="s">
        <v>15</v>
      </c>
      <c r="B39" s="82" t="s">
        <v>16</v>
      </c>
      <c r="C39" s="83"/>
      <c r="D39" s="15"/>
      <c r="E39" s="14"/>
      <c r="F39" s="64">
        <f>F35*0.22</f>
        <v>89158.343999999997</v>
      </c>
      <c r="G39" s="55"/>
      <c r="H39" s="53"/>
      <c r="I39" s="53"/>
      <c r="J39" s="5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13.8">
      <c r="A40" s="34" t="s">
        <v>17</v>
      </c>
      <c r="B40" s="85" t="s">
        <v>18</v>
      </c>
      <c r="C40" s="86"/>
      <c r="D40" s="16"/>
      <c r="E40" s="14"/>
      <c r="F40" s="63">
        <f>F38+F39</f>
        <v>683547.304</v>
      </c>
      <c r="G40" s="57"/>
      <c r="H40" s="53"/>
      <c r="I40" s="53"/>
      <c r="J40" s="5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13.8">
      <c r="F41" s="66"/>
      <c r="G41" s="56"/>
      <c r="H41" s="53"/>
      <c r="I41" s="53"/>
      <c r="J41" s="5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3.8">
      <c r="A42" s="10" t="s">
        <v>19</v>
      </c>
      <c r="B42" s="82" t="s">
        <v>20</v>
      </c>
      <c r="C42" s="83"/>
      <c r="D42" s="14"/>
      <c r="E42" s="33"/>
      <c r="F42" s="63">
        <v>605227</v>
      </c>
      <c r="G42" s="57"/>
      <c r="H42" s="54"/>
      <c r="I42" s="53"/>
      <c r="J42" s="5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3.8">
      <c r="A43" s="10" t="s">
        <v>21</v>
      </c>
      <c r="B43" s="17" t="s">
        <v>29</v>
      </c>
      <c r="C43" s="18"/>
      <c r="D43" s="14"/>
      <c r="E43" s="33"/>
      <c r="F43" s="63">
        <f>F35*0.5</f>
        <v>202632.6</v>
      </c>
      <c r="G43" s="57"/>
      <c r="H43" s="54"/>
      <c r="I43" s="53"/>
      <c r="J43" s="53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8">
      <c r="B44" s="29"/>
      <c r="C44" s="29"/>
      <c r="D44" s="9"/>
      <c r="E44" s="9"/>
      <c r="F44" s="67"/>
      <c r="G44" s="57"/>
      <c r="H44" s="54"/>
      <c r="I44" s="53"/>
      <c r="J44" s="53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3.8">
      <c r="A45" s="10" t="s">
        <v>22</v>
      </c>
      <c r="B45" s="87" t="s">
        <v>43</v>
      </c>
      <c r="C45" s="83"/>
      <c r="D45" s="83"/>
      <c r="E45" s="33"/>
      <c r="F45" s="63">
        <f>F42*0.654</f>
        <v>395818.45800000004</v>
      </c>
      <c r="G45" s="57"/>
      <c r="H45" s="54"/>
      <c r="I45" s="53"/>
      <c r="J45" s="5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t="13.8">
      <c r="A46" s="10" t="s">
        <v>23</v>
      </c>
      <c r="B46" s="70" t="s">
        <v>44</v>
      </c>
      <c r="C46" s="30"/>
      <c r="D46" s="30"/>
      <c r="E46" s="9"/>
      <c r="F46" s="63">
        <f>F43*0.654</f>
        <v>132521.72040000002</v>
      </c>
      <c r="G46" s="57"/>
      <c r="H46" s="54"/>
      <c r="I46" s="53"/>
      <c r="J46" s="53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13.8">
      <c r="A47" s="10" t="s">
        <v>24</v>
      </c>
      <c r="B47" s="17" t="s">
        <v>25</v>
      </c>
      <c r="C47" s="18"/>
      <c r="D47" s="18"/>
      <c r="E47" s="33"/>
      <c r="F47" s="63">
        <f>F45+F46</f>
        <v>528340.17840000009</v>
      </c>
      <c r="G47" s="57"/>
      <c r="H47" s="54"/>
      <c r="I47" s="53"/>
      <c r="J47" s="53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4.4" thickBot="1">
      <c r="F48" s="66"/>
      <c r="G48" s="56"/>
      <c r="H48" s="53"/>
      <c r="I48" s="53"/>
      <c r="J48" s="53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6.2" thickBot="1">
      <c r="A49" s="10" t="s">
        <v>26</v>
      </c>
      <c r="B49" s="82" t="s">
        <v>27</v>
      </c>
      <c r="C49" s="83"/>
      <c r="D49" s="14"/>
      <c r="E49" s="14"/>
      <c r="F49" s="68">
        <f>F36+F40+F47</f>
        <v>4318920.6824000003</v>
      </c>
      <c r="G49" s="57"/>
      <c r="H49" s="53"/>
      <c r="I49" s="53"/>
      <c r="J49" s="53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ht="15.6">
      <c r="A50" s="9"/>
      <c r="B50" s="30"/>
      <c r="C50" s="30"/>
      <c r="D50" s="9"/>
      <c r="E50" s="9"/>
      <c r="F50" s="72"/>
      <c r="G50" s="57"/>
      <c r="H50" s="53"/>
      <c r="I50" s="53"/>
      <c r="J50" s="53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ht="13.8">
      <c r="A51" s="9"/>
      <c r="B51" s="30"/>
      <c r="C51" s="30"/>
      <c r="D51" s="9"/>
      <c r="E51" s="31"/>
      <c r="F51" s="12"/>
      <c r="G51" s="12"/>
      <c r="H51" s="5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>
      <c r="A53" s="5"/>
      <c r="C53" s="9"/>
      <c r="D53" s="32"/>
      <c r="E53" s="36"/>
      <c r="F53" s="36"/>
      <c r="G53" s="36"/>
      <c r="H53" s="13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5"/>
      <c r="B54" s="32"/>
      <c r="C54" s="9"/>
      <c r="D54" s="32"/>
      <c r="E54" s="36"/>
      <c r="F54" s="36"/>
      <c r="G54" s="36"/>
      <c r="H54" s="13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E55" s="84"/>
      <c r="F55" s="84"/>
      <c r="G55" s="45"/>
      <c r="H55" s="9"/>
      <c r="I55" s="39"/>
      <c r="J55" s="39"/>
      <c r="K55" s="39"/>
      <c r="L55" s="9"/>
      <c r="M55" s="9"/>
    </row>
    <row r="56" spans="1:256">
      <c r="B56" s="71" t="s">
        <v>45</v>
      </c>
      <c r="E56" s="38"/>
      <c r="F56" s="38"/>
      <c r="G56" s="38"/>
      <c r="H56" s="9"/>
      <c r="I56" s="38"/>
      <c r="J56" s="38"/>
      <c r="K56" s="38"/>
      <c r="L56" s="9"/>
      <c r="M56" s="9"/>
    </row>
    <row r="57" spans="1:256">
      <c r="B57" s="32" t="s">
        <v>46</v>
      </c>
      <c r="C57" s="4"/>
      <c r="H57" s="9"/>
      <c r="I57" s="9"/>
      <c r="J57" s="9"/>
      <c r="K57" s="9"/>
    </row>
    <row r="58" spans="1:256">
      <c r="C58" s="4"/>
      <c r="H58" s="9"/>
      <c r="I58" s="9"/>
      <c r="J58" s="9"/>
      <c r="K58" s="9"/>
    </row>
    <row r="59" spans="1:256">
      <c r="C59" s="4"/>
      <c r="H59" s="9"/>
      <c r="I59" s="9"/>
      <c r="J59" s="9"/>
      <c r="K59" s="9"/>
    </row>
  </sheetData>
  <mergeCells count="13">
    <mergeCell ref="B34:C34"/>
    <mergeCell ref="B39:C39"/>
    <mergeCell ref="B49:C49"/>
    <mergeCell ref="E55:F55"/>
    <mergeCell ref="B40:C40"/>
    <mergeCell ref="B42:C42"/>
    <mergeCell ref="B45:D45"/>
    <mergeCell ref="A21:B21"/>
    <mergeCell ref="A13:F13"/>
    <mergeCell ref="A27:B27"/>
    <mergeCell ref="A16:B16"/>
    <mergeCell ref="A32:B32"/>
    <mergeCell ref="C28:F31"/>
  </mergeCells>
  <phoneticPr fontId="0" type="noConversion"/>
  <pageMargins left="0.6692913385826772" right="0.19685039370078741" top="0.27559055118110237" bottom="0.43307086614173229" header="0.31496062992125984" footer="0.51181102362204722"/>
  <pageSetup paperSize="9" scale="86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33203125" defaultRowHeight="13.2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33203125" defaultRowHeight="13.2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Usuario</cp:lastModifiedBy>
  <cp:revision>1</cp:revision>
  <cp:lastPrinted>2018-07-13T20:36:42Z</cp:lastPrinted>
  <dcterms:created xsi:type="dcterms:W3CDTF">2002-09-18T13:57:24Z</dcterms:created>
  <dcterms:modified xsi:type="dcterms:W3CDTF">2018-07-13T20:37:42Z</dcterms:modified>
</cp:coreProperties>
</file>